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.yordanova\Desktop\Дигитализация\"/>
    </mc:Choice>
  </mc:AlternateContent>
  <xr:revisionPtr revIDLastSave="0" documentId="8_{E60C6371-E402-4631-8929-F42B1EEE19A6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Персонал" sheetId="12" r:id="rId1"/>
    <sheet name="Дейност 4" sheetId="19" r:id="rId2"/>
    <sheet name="Обобщена таблица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9" l="1"/>
  <c r="B5" i="20" l="1"/>
  <c r="B4" i="20"/>
  <c r="B3" i="20"/>
  <c r="B2" i="20"/>
  <c r="C7" i="19"/>
  <c r="D7" i="19" s="1"/>
  <c r="C6" i="19"/>
  <c r="D6" i="19" s="1"/>
  <c r="C9" i="12"/>
  <c r="D9" i="12" s="1"/>
  <c r="C8" i="12"/>
  <c r="D8" i="12" s="1"/>
  <c r="C7" i="12" l="1"/>
  <c r="D7" i="12" s="1"/>
  <c r="C6" i="12"/>
  <c r="D6" i="12" s="1"/>
</calcChain>
</file>

<file path=xl/sharedStrings.xml><?xml version="1.0" encoding="utf-8"?>
<sst xmlns="http://schemas.openxmlformats.org/spreadsheetml/2006/main" count="36" uniqueCount="25">
  <si>
    <t>Име на показателите</t>
  </si>
  <si>
    <t>Данни, публикувани от Евростат за България</t>
  </si>
  <si>
    <t>КИ %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</si>
  <si>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</si>
  <si>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 xml:space="preserve">Индексиране с данни за 2023 г. </t>
  </si>
  <si>
    <t>2023 спрямо 2022</t>
  </si>
  <si>
    <t>Единичен разход - 
2022 г.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</si>
  <si>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</si>
  <si>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</si>
  <si>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</si>
  <si>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</si>
  <si>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Актуализирана сума - 2023 г.</t>
  </si>
  <si>
    <t xml:space="preserve">https://ec.europa.eu/eurostat/databrowser/bookmark/5fb72ce9-c4ea-428b-8616-cc6e43162fda?lang=en </t>
  </si>
  <si>
    <t>Актуализиран единичен разход - от 15.09.2024 г.</t>
  </si>
  <si>
    <t xml:space="preserve">3.25. Възнаграждения на педагогическите специалисти за 1 проведен учебен час </t>
  </si>
  <si>
    <t xml:space="preserve">3.26. Възнаграждения на експерти образователни дейности за 1 проведен учебен час </t>
  </si>
  <si>
    <t xml:space="preserve">3.27. Възнаграждения на педагогическите специалисти за 1 отработен астрономически час </t>
  </si>
  <si>
    <t xml:space="preserve">3.28. Възнаграждения на експерти образователни дейности за 1 отработен астрономически час </t>
  </si>
  <si>
    <t>Единичен разход  - от 15.09.2024 г.</t>
  </si>
  <si>
    <t>1.70.	Обучение на ученици (4 учебни часа)</t>
  </si>
  <si>
    <t>1.72.	Обучение на образователни медиатори/родители (2 астрономически часа)</t>
  </si>
  <si>
    <t>1.88. Разработване на дигитален урок (или друго дигитално образователно съдържание, което може да се приравни към 1 дигитален урок)</t>
  </si>
  <si>
    <t>1.89. Преглед и контрол на дигитален урок за съответствие с утвърдените учебни програми на МОН и добрите педагогически практики</t>
  </si>
  <si>
    <t>2023 спрямо 2020</t>
  </si>
  <si>
    <t>1.72. Обучение на образователни медиатори/родители/помощници на учители (2 астрономически часа)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</si>
</sst>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3"/>
    <xf numFmtId="3" fontId="11" fillId="3" borderId="2" xfId="0" applyNumberFormat="1" applyFont="1" applyFill="1" applyBorder="1" applyAlignment="1">
      <alignment horizontal="center" vertical="center" wrapText="1"/>
    </xf>
    <xf numFmtId="1" fontId="11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20695</xdr:rowOff>
    </xdr:from>
    <xdr:to>
      <xdr:col>11</xdr:col>
      <xdr:colOff>533893</xdr:colOff>
      <xdr:row>48</xdr:row>
      <xdr:rowOff>109903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96A41-4BB8-45A2-AF76-AF9C109A1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8426"/>
          <a:ext cx="12689258" cy="7137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11</xdr:col>
      <xdr:colOff>366491</xdr:colOff>
      <xdr:row>46</xdr:row>
      <xdr:rowOff>37919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F79E3-4F63-4F98-A773-65725CDB4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92365"/>
          <a:ext cx="12705029" cy="713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E50"/>
  <sheetViews>
    <sheetView zoomScale="130" zoomScaleNormal="130" workbookViewId="0">
      <selection activeCell="I7" sqref="I7"/>
    </sheetView>
  </sheetViews>
  <sheetFormatPr defaultRowHeight="15" x14ac:dyDescent="0.25"/>
  <cols>
    <col min="1" max="1" width="50.28515625" customWidth="1"/>
    <col min="2" max="2" width="13.570312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4</v>
      </c>
      <c r="B1" s="2"/>
      <c r="C1" s="2"/>
      <c r="D1" s="2"/>
      <c r="E1" s="2"/>
    </row>
    <row r="2" spans="1:5" ht="31.5" x14ac:dyDescent="0.25">
      <c r="A2" s="8" t="s">
        <v>1</v>
      </c>
      <c r="B2" s="3" t="s">
        <v>5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6</v>
      </c>
      <c r="C5" s="6" t="s">
        <v>2</v>
      </c>
      <c r="D5" s="6" t="s">
        <v>11</v>
      </c>
      <c r="E5" s="21" t="s">
        <v>13</v>
      </c>
    </row>
    <row r="6" spans="1:5" ht="39" customHeight="1" thickBot="1" x14ac:dyDescent="0.3">
      <c r="A6" s="11" t="s">
        <v>7</v>
      </c>
      <c r="B6" s="9">
        <v>22</v>
      </c>
      <c r="C6" s="10">
        <f>B3</f>
        <v>15.4</v>
      </c>
      <c r="D6" s="10">
        <f t="shared" ref="D6:D7" si="0">B6+B6*C6%</f>
        <v>25.387999999999998</v>
      </c>
      <c r="E6" s="9">
        <v>25</v>
      </c>
    </row>
    <row r="7" spans="1:5" ht="40.5" customHeight="1" thickBot="1" x14ac:dyDescent="0.3">
      <c r="A7" s="11" t="s">
        <v>8</v>
      </c>
      <c r="B7" s="9">
        <v>25</v>
      </c>
      <c r="C7" s="10">
        <f>B3</f>
        <v>15.4</v>
      </c>
      <c r="D7" s="10">
        <f t="shared" si="0"/>
        <v>28.85</v>
      </c>
      <c r="E7" s="9">
        <v>29</v>
      </c>
    </row>
    <row r="8" spans="1:5" ht="38.25" customHeight="1" thickBot="1" x14ac:dyDescent="0.3">
      <c r="A8" s="11" t="s">
        <v>9</v>
      </c>
      <c r="B8" s="9">
        <v>29</v>
      </c>
      <c r="C8" s="10">
        <f>B3</f>
        <v>15.4</v>
      </c>
      <c r="D8" s="10">
        <f t="shared" ref="D8:D9" si="1">B8+B8*C8%</f>
        <v>33.466000000000001</v>
      </c>
      <c r="E8" s="9">
        <v>33</v>
      </c>
    </row>
    <row r="9" spans="1:5" ht="48" thickBot="1" x14ac:dyDescent="0.3">
      <c r="A9" s="11" t="s">
        <v>10</v>
      </c>
      <c r="B9" s="9">
        <v>33</v>
      </c>
      <c r="C9" s="10">
        <f>B3</f>
        <v>15.4</v>
      </c>
      <c r="D9" s="10">
        <f t="shared" si="1"/>
        <v>38.082000000000001</v>
      </c>
      <c r="E9" s="9">
        <v>38</v>
      </c>
    </row>
    <row r="10" spans="1:5" ht="15.75" x14ac:dyDescent="0.25">
      <c r="A10" s="25"/>
      <c r="B10" s="26"/>
      <c r="C10" s="27"/>
      <c r="D10" s="27"/>
      <c r="E10" s="26"/>
    </row>
    <row r="50" spans="1:1" x14ac:dyDescent="0.25">
      <c r="A50" s="22" t="s">
        <v>12</v>
      </c>
    </row>
  </sheetData>
  <hyperlinks>
    <hyperlink ref="A50" r:id="rId1" xr:uid="{2B50FB6A-A287-4013-BBAF-50A5BE2E5F7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2347-16BF-46BE-9600-0EBE35D05BA3}">
  <dimension ref="A1:E48"/>
  <sheetViews>
    <sheetView zoomScale="130" zoomScaleNormal="130" workbookViewId="0">
      <selection activeCell="G5" sqref="G5"/>
    </sheetView>
  </sheetViews>
  <sheetFormatPr defaultRowHeight="15" x14ac:dyDescent="0.25"/>
  <cols>
    <col min="1" max="1" width="51.85546875" customWidth="1"/>
    <col min="2" max="2" width="14.8554687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4</v>
      </c>
      <c r="B1" s="2"/>
      <c r="C1" s="2"/>
      <c r="D1" s="2"/>
    </row>
    <row r="2" spans="1:5" ht="31.5" x14ac:dyDescent="0.25">
      <c r="A2" s="8" t="s">
        <v>1</v>
      </c>
      <c r="B2" s="3" t="s">
        <v>23</v>
      </c>
      <c r="C2" s="3">
        <v>2021</v>
      </c>
      <c r="D2" s="3">
        <v>2022</v>
      </c>
      <c r="E2" s="3">
        <v>2023</v>
      </c>
    </row>
    <row r="3" spans="1:5" ht="31.5" x14ac:dyDescent="0.25">
      <c r="A3" s="4" t="s">
        <v>3</v>
      </c>
      <c r="B3" s="5">
        <f>C3*D3*E3/100/100</f>
        <v>144.7572984</v>
      </c>
      <c r="C3" s="5">
        <v>111.8</v>
      </c>
      <c r="D3" s="5">
        <v>112.2</v>
      </c>
      <c r="E3" s="5">
        <v>115.4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6</v>
      </c>
      <c r="C5" s="6" t="s">
        <v>2</v>
      </c>
      <c r="D5" s="6" t="s">
        <v>11</v>
      </c>
      <c r="E5" s="21" t="s">
        <v>13</v>
      </c>
    </row>
    <row r="6" spans="1:5" ht="38.25" customHeight="1" thickBot="1" x14ac:dyDescent="0.3">
      <c r="A6" s="11" t="s">
        <v>19</v>
      </c>
      <c r="B6" s="9">
        <v>20</v>
      </c>
      <c r="C6" s="10">
        <f>B3</f>
        <v>144.7572984</v>
      </c>
      <c r="D6" s="10">
        <f>B6*C6%</f>
        <v>28.951459679999999</v>
      </c>
      <c r="E6" s="9">
        <v>29</v>
      </c>
    </row>
    <row r="7" spans="1:5" ht="39" customHeight="1" thickBot="1" x14ac:dyDescent="0.3">
      <c r="A7" s="11" t="s">
        <v>20</v>
      </c>
      <c r="B7" s="9">
        <v>10</v>
      </c>
      <c r="C7" s="10">
        <f>B3</f>
        <v>144.7572984</v>
      </c>
      <c r="D7" s="10">
        <f>B7*C7%</f>
        <v>14.47572984</v>
      </c>
      <c r="E7" s="12">
        <v>14.5</v>
      </c>
    </row>
    <row r="34" spans="1:2" ht="18.75" customHeight="1" x14ac:dyDescent="0.25">
      <c r="A34" s="29"/>
      <c r="B34" s="29"/>
    </row>
    <row r="35" spans="1:2" x14ac:dyDescent="0.25">
      <c r="A35" s="16"/>
      <c r="B35" s="17"/>
    </row>
    <row r="36" spans="1:2" x14ac:dyDescent="0.25">
      <c r="A36" s="16"/>
      <c r="B36" s="17"/>
    </row>
    <row r="37" spans="1:2" x14ac:dyDescent="0.25">
      <c r="A37" s="16"/>
      <c r="B37" s="19"/>
    </row>
    <row r="38" spans="1:2" x14ac:dyDescent="0.25">
      <c r="A38" s="16"/>
      <c r="B38" s="19"/>
    </row>
    <row r="39" spans="1:2" x14ac:dyDescent="0.25">
      <c r="A39" s="15"/>
      <c r="B39" s="18"/>
    </row>
    <row r="48" spans="1:2" x14ac:dyDescent="0.25">
      <c r="A48" s="22" t="s">
        <v>12</v>
      </c>
    </row>
  </sheetData>
  <mergeCells count="1">
    <mergeCell ref="A34:B34"/>
  </mergeCells>
  <hyperlinks>
    <hyperlink ref="A48" r:id="rId1" xr:uid="{78246647-2B33-49B3-B38B-0FBCAB58692E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9"/>
  <sheetViews>
    <sheetView tabSelected="1" zoomScale="120" zoomScaleNormal="120" workbookViewId="0">
      <selection activeCell="C10" sqref="C10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13" t="s">
        <v>0</v>
      </c>
      <c r="B1" s="14" t="s">
        <v>18</v>
      </c>
    </row>
    <row r="2" spans="1:2" ht="32.25" thickBot="1" x14ac:dyDescent="0.3">
      <c r="A2" s="11" t="s">
        <v>14</v>
      </c>
      <c r="B2" s="9">
        <f>Персонал!$E$6</f>
        <v>25</v>
      </c>
    </row>
    <row r="3" spans="1:2" ht="32.25" thickBot="1" x14ac:dyDescent="0.3">
      <c r="A3" s="11" t="s">
        <v>15</v>
      </c>
      <c r="B3" s="9">
        <f>Персонал!$E$7</f>
        <v>29</v>
      </c>
    </row>
    <row r="4" spans="1:2" ht="32.25" thickBot="1" x14ac:dyDescent="0.3">
      <c r="A4" s="11" t="s">
        <v>16</v>
      </c>
      <c r="B4" s="9">
        <f>Персонал!$E$8</f>
        <v>33</v>
      </c>
    </row>
    <row r="5" spans="1:2" ht="32.25" thickBot="1" x14ac:dyDescent="0.3">
      <c r="A5" s="11" t="s">
        <v>17</v>
      </c>
      <c r="B5" s="9">
        <f>Персонал!$E$9</f>
        <v>38</v>
      </c>
    </row>
    <row r="6" spans="1:2" ht="54.75" customHeight="1" thickBot="1" x14ac:dyDescent="0.3">
      <c r="A6" s="20" t="s">
        <v>21</v>
      </c>
      <c r="B6" s="23">
        <v>232</v>
      </c>
    </row>
    <row r="7" spans="1:2" ht="52.5" customHeight="1" thickBot="1" x14ac:dyDescent="0.3">
      <c r="A7" s="20" t="s">
        <v>22</v>
      </c>
      <c r="B7" s="24">
        <v>79</v>
      </c>
    </row>
    <row r="8" spans="1:2" ht="23.25" customHeight="1" thickBot="1" x14ac:dyDescent="0.3">
      <c r="A8" s="20" t="s">
        <v>19</v>
      </c>
      <c r="B8" s="23">
        <v>29</v>
      </c>
    </row>
    <row r="9" spans="1:2" ht="40.5" customHeight="1" thickBot="1" x14ac:dyDescent="0.3">
      <c r="A9" s="20" t="s">
        <v>24</v>
      </c>
      <c r="B9" s="28">
        <v>14.5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Персонал</vt:lpstr>
      <vt:lpstr>Дейност 4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Maya Bukova</cp:lastModifiedBy>
  <cp:revision/>
  <dcterms:created xsi:type="dcterms:W3CDTF">2020-09-01T06:10:15Z</dcterms:created>
  <dcterms:modified xsi:type="dcterms:W3CDTF">2024-12-05T10:16:12Z</dcterms:modified>
  <cp:category/>
  <cp:contentStatus/>
</cp:coreProperties>
</file>